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xr:revisionPtr revIDLastSave="0" documentId="8_{5D03EF23-337B-4C14-9211-D63F1BAEA052}" xr6:coauthVersionLast="47" xr6:coauthVersionMax="47" xr10:uidLastSave="{00000000-0000-0000-0000-000000000000}"/>
  <bookViews>
    <workbookView xWindow="1520" yWindow="1520" windowWidth="14400" windowHeight="73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C62" i="1"/>
  <c r="C49" i="1"/>
  <c r="C39" i="1"/>
  <c r="C28" i="1"/>
  <c r="D7" i="1"/>
  <c r="C51" i="1" l="1"/>
  <c r="C53" i="1" s="1"/>
</calcChain>
</file>

<file path=xl/sharedStrings.xml><?xml version="1.0" encoding="utf-8"?>
<sst xmlns="http://schemas.openxmlformats.org/spreadsheetml/2006/main" count="119" uniqueCount="93">
  <si>
    <t>Item</t>
  </si>
  <si>
    <t>quantity</t>
  </si>
  <si>
    <t>size</t>
  </si>
  <si>
    <t>Comments</t>
  </si>
  <si>
    <t>Staff</t>
  </si>
  <si>
    <t>Sub total</t>
  </si>
  <si>
    <t>-</t>
  </si>
  <si>
    <t>teaport</t>
  </si>
  <si>
    <t xml:space="preserve">mtg room </t>
  </si>
  <si>
    <t>training room</t>
  </si>
  <si>
    <t>staff</t>
  </si>
  <si>
    <t>operations</t>
  </si>
  <si>
    <t>Visitors</t>
  </si>
  <si>
    <t>accessible</t>
  </si>
  <si>
    <t>In compound</t>
  </si>
  <si>
    <t>main office</t>
  </si>
  <si>
    <t>sgt's office</t>
  </si>
  <si>
    <t>Station assistants office</t>
  </si>
  <si>
    <t>1 at anyone time</t>
  </si>
  <si>
    <t>Foyer</t>
  </si>
  <si>
    <t>privacy booth</t>
  </si>
  <si>
    <t>Agile office for 3</t>
  </si>
  <si>
    <t>VA rooms</t>
  </si>
  <si>
    <t>Statement taking rooms</t>
  </si>
  <si>
    <t>Male Locker room</t>
  </si>
  <si>
    <t>circulation @ 20%</t>
  </si>
  <si>
    <t>total area</t>
  </si>
  <si>
    <t>Female Locker room</t>
  </si>
  <si>
    <t>drying room</t>
  </si>
  <si>
    <t>transit store</t>
  </si>
  <si>
    <t>plant room + switchgear</t>
  </si>
  <si>
    <t>lift</t>
  </si>
  <si>
    <t>cleaners cupboards</t>
  </si>
  <si>
    <t>toilets</t>
  </si>
  <si>
    <t>accessible shower room</t>
  </si>
  <si>
    <t>gym</t>
  </si>
  <si>
    <t>canteen</t>
  </si>
  <si>
    <t>ITC room</t>
  </si>
  <si>
    <t>stores</t>
  </si>
  <si>
    <t>motorbikes</t>
  </si>
  <si>
    <t>Vehicles</t>
  </si>
  <si>
    <t>Reception counter</t>
  </si>
  <si>
    <t>accessible wc</t>
  </si>
  <si>
    <t>Deeside Police Station</t>
  </si>
  <si>
    <t xml:space="preserve">office large enough for 14 at anyone time inc patrol, PSCO's + npt </t>
  </si>
  <si>
    <t>incl if required</t>
  </si>
  <si>
    <t>any one time of 15</t>
  </si>
  <si>
    <t>at front of house</t>
  </si>
  <si>
    <t>vulnerabe witness suite</t>
  </si>
  <si>
    <t>large enough for 5*</t>
  </si>
  <si>
    <t>large enough for 15*</t>
  </si>
  <si>
    <t>* removable wall inbetween</t>
  </si>
  <si>
    <t>3 at anyone time - forcewide asset</t>
  </si>
  <si>
    <t>Supp Sgt</t>
  </si>
  <si>
    <t>large enough for 3</t>
  </si>
  <si>
    <t>CI</t>
  </si>
  <si>
    <t>Insp</t>
  </si>
  <si>
    <t>won't share with CI</t>
  </si>
  <si>
    <t>should the CI have their own office as based in Llay</t>
  </si>
  <si>
    <t>kitbag</t>
  </si>
  <si>
    <t>storage for renewables - batteries, etc..</t>
  </si>
  <si>
    <t>fire protected</t>
  </si>
  <si>
    <t>Separate from kitbags/fire protected</t>
  </si>
  <si>
    <t>Gender Nutural - Locker room</t>
  </si>
  <si>
    <t>for 15, incld toilets and showers</t>
  </si>
  <si>
    <t>each floor (could be bigger)</t>
  </si>
  <si>
    <t>Quiet room</t>
  </si>
  <si>
    <t>ABE (separate)</t>
  </si>
  <si>
    <t>Accessible wc and shower</t>
  </si>
  <si>
    <t>office for PDU</t>
  </si>
  <si>
    <t>airwaves + Taser</t>
  </si>
  <si>
    <t>waiting room</t>
  </si>
  <si>
    <t>Control room</t>
  </si>
  <si>
    <t>External Storage - cones, found property?</t>
  </si>
  <si>
    <t>Car Wash area and consumables cupboard</t>
  </si>
  <si>
    <t>Provision for EV charging</t>
  </si>
  <si>
    <t>Provision for staff welfare area</t>
  </si>
  <si>
    <t>LB/IP - chat</t>
  </si>
  <si>
    <t>30.06.25</t>
  </si>
  <si>
    <t>one on each floor 1 via canteen</t>
  </si>
  <si>
    <t>each floor (assumed 3 floors)</t>
  </si>
  <si>
    <t>nappy changing room</t>
  </si>
  <si>
    <t>Public Accessible toilet</t>
  </si>
  <si>
    <t>2 wash hand basin</t>
  </si>
  <si>
    <t>furutre armoury</t>
  </si>
  <si>
    <t>mobile external area</t>
  </si>
  <si>
    <t>consideration for</t>
  </si>
  <si>
    <t>Emma Williams confirms is a requirement</t>
  </si>
  <si>
    <t>external suite or basement separate</t>
  </si>
  <si>
    <t>for 40 +25%, incld toilets and showers</t>
  </si>
  <si>
    <t>for 40+25%, incld toilets and showers</t>
  </si>
  <si>
    <t>23m2</t>
  </si>
  <si>
    <t>total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</si>
</sst>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22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quotePrefix="1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" fillId="0" borderId="1" xfId="0" applyFont="1" applyBorder="1" applyAlignment="1">
      <alignment horizontal="left"/>
    </xf>
    <xf numFmtId="1" fontId="2" fillId="0" borderId="0" xfId="0" applyNumberFormat="1" applyFont="1"/>
    <xf numFmtId="1" fontId="4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right"/>
    </xf>
    <xf numFmtId="1" fontId="8" fillId="2" borderId="1" xfId="0" applyNumberFormat="1" applyFont="1" applyFill="1" applyBorder="1" applyAlignment="1">
      <alignment horizontal="center"/>
    </xf>
    <xf numFmtId="1" fontId="1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tabSelected="1" view="pageBreakPreview" zoomScaleNormal="100" zoomScaleSheetLayoutView="100" workbookViewId="0">
      <selection activeCell="D67" sqref="D67"/>
    </sheetView>
  </sheetViews>
  <sheetFormatPr defaultRowHeight="14.5" x14ac:dyDescent="0.35"/>
  <cols>
    <col min="1" max="1" width="36.08984375" style="4" bestFit="1" customWidth="1"/>
    <col min="2" max="2" width="15.81640625" style="4" bestFit="1" customWidth="1"/>
    <col min="3" max="3" width="6.453125" style="18" customWidth="1"/>
    <col min="4" max="4" width="15.81640625" style="4" bestFit="1" customWidth="1"/>
    <col min="5" max="5" width="55.453125" style="4" bestFit="1" customWidth="1"/>
  </cols>
  <sheetData>
    <row r="1" spans="1:5" s="1" customFormat="1" ht="28.5" x14ac:dyDescent="0.65">
      <c r="A1" s="26" t="s">
        <v>43</v>
      </c>
      <c r="B1" s="26"/>
      <c r="C1" s="26"/>
      <c r="D1" s="26"/>
      <c r="E1" s="26"/>
    </row>
    <row r="2" spans="1:5" x14ac:dyDescent="0.35">
      <c r="A2" s="10"/>
    </row>
    <row r="3" spans="1:5" s="5" customFormat="1" x14ac:dyDescent="0.35">
      <c r="A3" s="5" t="s">
        <v>0</v>
      </c>
      <c r="B3" s="6" t="s">
        <v>1</v>
      </c>
      <c r="C3" s="19" t="s">
        <v>2</v>
      </c>
      <c r="D3" s="6" t="s">
        <v>4</v>
      </c>
      <c r="E3" s="5" t="s">
        <v>3</v>
      </c>
    </row>
    <row r="4" spans="1:5" x14ac:dyDescent="0.35">
      <c r="A4" s="1" t="s">
        <v>7</v>
      </c>
      <c r="B4" s="2">
        <v>1</v>
      </c>
      <c r="C4" s="20">
        <v>3.5</v>
      </c>
      <c r="D4" s="2">
        <v>0</v>
      </c>
      <c r="E4" s="1" t="s">
        <v>79</v>
      </c>
    </row>
    <row r="5" spans="1:5" x14ac:dyDescent="0.35">
      <c r="A5" s="1" t="s">
        <v>8</v>
      </c>
      <c r="B5" s="2">
        <v>1</v>
      </c>
      <c r="C5" s="20">
        <v>18.5</v>
      </c>
      <c r="D5" s="2">
        <v>0</v>
      </c>
      <c r="E5" s="1" t="s">
        <v>49</v>
      </c>
    </row>
    <row r="6" spans="1:5" x14ac:dyDescent="0.35">
      <c r="A6" s="1" t="s">
        <v>9</v>
      </c>
      <c r="B6" s="2">
        <v>1</v>
      </c>
      <c r="C6" s="20">
        <v>28</v>
      </c>
      <c r="D6" s="2">
        <v>0</v>
      </c>
      <c r="E6" s="1" t="s">
        <v>50</v>
      </c>
    </row>
    <row r="7" spans="1:5" s="1" customFormat="1" x14ac:dyDescent="0.35">
      <c r="A7" s="1" t="s">
        <v>15</v>
      </c>
      <c r="B7" s="2">
        <v>1</v>
      </c>
      <c r="C7" s="20">
        <v>90</v>
      </c>
      <c r="D7" s="2">
        <f>28+6+3</f>
        <v>37</v>
      </c>
      <c r="E7" s="1" t="s">
        <v>44</v>
      </c>
    </row>
    <row r="8" spans="1:5" s="1" customFormat="1" x14ac:dyDescent="0.35">
      <c r="A8" s="1" t="s">
        <v>16</v>
      </c>
      <c r="B8" s="2">
        <v>1</v>
      </c>
      <c r="C8" s="20">
        <v>20</v>
      </c>
      <c r="D8" s="2">
        <v>8</v>
      </c>
      <c r="E8" s="1" t="s">
        <v>54</v>
      </c>
    </row>
    <row r="9" spans="1:5" s="4" customFormat="1" x14ac:dyDescent="0.35">
      <c r="A9" s="1" t="s">
        <v>53</v>
      </c>
      <c r="B9" s="2">
        <v>1</v>
      </c>
      <c r="C9" s="20">
        <v>10</v>
      </c>
      <c r="D9" s="2">
        <v>1</v>
      </c>
      <c r="E9" s="1"/>
    </row>
    <row r="10" spans="1:5" s="4" customFormat="1" x14ac:dyDescent="0.35">
      <c r="A10" s="1" t="s">
        <v>55</v>
      </c>
      <c r="B10" s="2">
        <v>1</v>
      </c>
      <c r="C10" s="20">
        <v>0</v>
      </c>
      <c r="D10" s="2">
        <v>0</v>
      </c>
      <c r="E10" s="1" t="s">
        <v>58</v>
      </c>
    </row>
    <row r="11" spans="1:5" s="4" customFormat="1" x14ac:dyDescent="0.35">
      <c r="A11" s="1" t="s">
        <v>56</v>
      </c>
      <c r="B11" s="2">
        <v>1</v>
      </c>
      <c r="C11" s="20">
        <v>15</v>
      </c>
      <c r="D11" s="2">
        <v>1</v>
      </c>
      <c r="E11" s="1" t="s">
        <v>57</v>
      </c>
    </row>
    <row r="12" spans="1:5" s="1" customFormat="1" x14ac:dyDescent="0.35">
      <c r="A12" s="1" t="s">
        <v>17</v>
      </c>
      <c r="B12" s="2">
        <v>1</v>
      </c>
      <c r="C12" s="21">
        <v>10</v>
      </c>
      <c r="D12" s="2">
        <v>1</v>
      </c>
      <c r="E12" s="1" t="s">
        <v>18</v>
      </c>
    </row>
    <row r="13" spans="1:5" s="1" customFormat="1" x14ac:dyDescent="0.35">
      <c r="A13" s="1" t="s">
        <v>41</v>
      </c>
      <c r="B13" s="2">
        <v>1</v>
      </c>
      <c r="C13" s="21">
        <v>7</v>
      </c>
      <c r="D13" s="2">
        <v>0</v>
      </c>
    </row>
    <row r="14" spans="1:5" s="1" customFormat="1" x14ac:dyDescent="0.35">
      <c r="A14" s="1" t="s">
        <v>19</v>
      </c>
      <c r="B14" s="2">
        <v>1</v>
      </c>
      <c r="C14" s="21">
        <v>10</v>
      </c>
      <c r="D14" s="2">
        <v>0</v>
      </c>
    </row>
    <row r="15" spans="1:5" s="1" customFormat="1" x14ac:dyDescent="0.35">
      <c r="A15" s="1" t="s">
        <v>20</v>
      </c>
      <c r="B15" s="2">
        <v>1</v>
      </c>
      <c r="C15" s="21">
        <v>10</v>
      </c>
      <c r="D15" s="2">
        <v>0</v>
      </c>
    </row>
    <row r="16" spans="1:5" s="1" customFormat="1" ht="15" customHeight="1" x14ac:dyDescent="0.35">
      <c r="A16" s="1" t="s">
        <v>21</v>
      </c>
      <c r="B16" s="2">
        <v>1</v>
      </c>
      <c r="C16" s="21">
        <v>16</v>
      </c>
      <c r="D16" s="2">
        <v>3</v>
      </c>
      <c r="E16" s="1" t="s">
        <v>52</v>
      </c>
    </row>
    <row r="17" spans="1:5" s="1" customFormat="1" ht="13.5" customHeight="1" x14ac:dyDescent="0.35">
      <c r="A17" s="1" t="s">
        <v>22</v>
      </c>
      <c r="B17" s="2">
        <v>2</v>
      </c>
      <c r="C17" s="21">
        <v>10</v>
      </c>
      <c r="D17" s="2">
        <v>0</v>
      </c>
    </row>
    <row r="18" spans="1:5" s="1" customFormat="1" x14ac:dyDescent="0.35">
      <c r="A18" s="1" t="s">
        <v>23</v>
      </c>
      <c r="B18" s="13">
        <v>1</v>
      </c>
      <c r="C18" s="21">
        <v>10</v>
      </c>
      <c r="D18" s="2">
        <v>0</v>
      </c>
      <c r="E18" s="1" t="s">
        <v>47</v>
      </c>
    </row>
    <row r="19" spans="1:5" s="1" customFormat="1" x14ac:dyDescent="0.35">
      <c r="A19" s="1" t="s">
        <v>24</v>
      </c>
      <c r="B19" s="2">
        <v>1</v>
      </c>
      <c r="C19" s="21">
        <v>60</v>
      </c>
      <c r="D19" s="13">
        <v>50</v>
      </c>
      <c r="E19" s="1" t="s">
        <v>89</v>
      </c>
    </row>
    <row r="20" spans="1:5" s="1" customFormat="1" x14ac:dyDescent="0.35">
      <c r="A20" s="1" t="s">
        <v>27</v>
      </c>
      <c r="B20" s="2">
        <v>1</v>
      </c>
      <c r="C20" s="21">
        <v>60</v>
      </c>
      <c r="D20" s="13">
        <v>50</v>
      </c>
      <c r="E20" s="1" t="s">
        <v>90</v>
      </c>
    </row>
    <row r="21" spans="1:5" s="1" customFormat="1" x14ac:dyDescent="0.35">
      <c r="A21" s="1" t="s">
        <v>63</v>
      </c>
      <c r="B21" s="2">
        <v>1</v>
      </c>
      <c r="C21" s="21">
        <v>15</v>
      </c>
      <c r="D21" s="2">
        <v>10</v>
      </c>
      <c r="E21" s="1" t="s">
        <v>64</v>
      </c>
    </row>
    <row r="22" spans="1:5" s="1" customFormat="1" x14ac:dyDescent="0.35">
      <c r="A22" s="1" t="s">
        <v>30</v>
      </c>
      <c r="B22" s="2">
        <v>1</v>
      </c>
      <c r="C22" s="20">
        <v>60</v>
      </c>
      <c r="D22" s="2" t="s">
        <v>6</v>
      </c>
      <c r="E22" s="3"/>
    </row>
    <row r="23" spans="1:5" s="1" customFormat="1" x14ac:dyDescent="0.35">
      <c r="A23" s="1" t="s">
        <v>28</v>
      </c>
      <c r="B23" s="2">
        <v>1</v>
      </c>
      <c r="C23" s="20">
        <v>10</v>
      </c>
      <c r="D23" s="2" t="s">
        <v>6</v>
      </c>
      <c r="E23" s="3"/>
    </row>
    <row r="24" spans="1:5" s="1" customFormat="1" x14ac:dyDescent="0.35">
      <c r="A24" s="1" t="s">
        <v>59</v>
      </c>
      <c r="B24" s="2">
        <v>1</v>
      </c>
      <c r="C24" s="20">
        <v>20</v>
      </c>
      <c r="D24" s="2" t="s">
        <v>6</v>
      </c>
      <c r="E24" s="3"/>
    </row>
    <row r="25" spans="1:5" s="11" customFormat="1" x14ac:dyDescent="0.35">
      <c r="A25" s="1" t="s">
        <v>70</v>
      </c>
      <c r="B25" s="2">
        <v>1</v>
      </c>
      <c r="C25" s="20">
        <v>10</v>
      </c>
      <c r="D25" s="2" t="s">
        <v>6</v>
      </c>
      <c r="E25" s="3" t="s">
        <v>62</v>
      </c>
    </row>
    <row r="26" spans="1:5" s="11" customFormat="1" x14ac:dyDescent="0.35">
      <c r="A26" s="1" t="s">
        <v>60</v>
      </c>
      <c r="B26" s="2">
        <v>1</v>
      </c>
      <c r="C26" s="21">
        <v>15</v>
      </c>
      <c r="D26" s="2" t="s">
        <v>6</v>
      </c>
      <c r="E26" s="3" t="s">
        <v>61</v>
      </c>
    </row>
    <row r="27" spans="1:5" s="1" customFormat="1" x14ac:dyDescent="0.35">
      <c r="A27" s="1" t="s">
        <v>29</v>
      </c>
      <c r="B27" s="2">
        <v>1</v>
      </c>
      <c r="C27" s="20">
        <v>15</v>
      </c>
      <c r="D27" s="2" t="s">
        <v>6</v>
      </c>
      <c r="E27" s="3"/>
    </row>
    <row r="28" spans="1:5" s="1" customFormat="1" x14ac:dyDescent="0.35">
      <c r="A28" s="1" t="s">
        <v>31</v>
      </c>
      <c r="B28" s="2">
        <v>3</v>
      </c>
      <c r="C28" s="21">
        <f>3*4</f>
        <v>12</v>
      </c>
      <c r="D28" s="2" t="s">
        <v>6</v>
      </c>
      <c r="E28" s="3" t="s">
        <v>80</v>
      </c>
    </row>
    <row r="29" spans="1:5" s="1" customFormat="1" x14ac:dyDescent="0.35">
      <c r="A29" s="1" t="s">
        <v>32</v>
      </c>
      <c r="B29" s="13">
        <v>1</v>
      </c>
      <c r="C29" s="20">
        <v>4</v>
      </c>
      <c r="D29" s="2" t="s">
        <v>6</v>
      </c>
      <c r="E29" s="3" t="s">
        <v>65</v>
      </c>
    </row>
    <row r="30" spans="1:5" s="1" customFormat="1" x14ac:dyDescent="0.35">
      <c r="A30" s="1" t="s">
        <v>32</v>
      </c>
      <c r="B30" s="13">
        <v>1</v>
      </c>
      <c r="C30" s="20">
        <v>8</v>
      </c>
      <c r="D30" s="2" t="s">
        <v>6</v>
      </c>
      <c r="E30" s="3" t="s">
        <v>65</v>
      </c>
    </row>
    <row r="31" spans="1:5" s="1" customFormat="1" x14ac:dyDescent="0.35">
      <c r="A31" s="1" t="s">
        <v>33</v>
      </c>
      <c r="B31" s="2">
        <v>2</v>
      </c>
      <c r="C31" s="21">
        <v>3</v>
      </c>
      <c r="D31" s="2" t="s">
        <v>6</v>
      </c>
      <c r="E31" s="3"/>
    </row>
    <row r="32" spans="1:5" s="1" customFormat="1" x14ac:dyDescent="0.35">
      <c r="A32" s="14" t="s">
        <v>82</v>
      </c>
      <c r="B32" s="13">
        <v>1</v>
      </c>
      <c r="C32" s="20">
        <v>7</v>
      </c>
      <c r="D32" s="13" t="s">
        <v>6</v>
      </c>
      <c r="E32" s="15" t="s">
        <v>83</v>
      </c>
    </row>
    <row r="33" spans="1:5" s="1" customFormat="1" x14ac:dyDescent="0.35">
      <c r="A33" s="1" t="s">
        <v>34</v>
      </c>
      <c r="B33" s="2">
        <v>1</v>
      </c>
      <c r="C33" s="21">
        <v>8.5</v>
      </c>
      <c r="D33" s="2" t="s">
        <v>6</v>
      </c>
      <c r="E33" s="3"/>
    </row>
    <row r="34" spans="1:5" s="1" customFormat="1" x14ac:dyDescent="0.35">
      <c r="A34" s="14" t="s">
        <v>81</v>
      </c>
      <c r="B34" s="13">
        <v>1</v>
      </c>
      <c r="C34" s="20">
        <v>4</v>
      </c>
      <c r="D34" s="2"/>
      <c r="E34" s="3"/>
    </row>
    <row r="35" spans="1:5" s="1" customFormat="1" x14ac:dyDescent="0.35">
      <c r="A35" s="1" t="s">
        <v>42</v>
      </c>
      <c r="B35" s="2">
        <v>1</v>
      </c>
      <c r="C35" s="21">
        <v>4</v>
      </c>
      <c r="D35" s="2" t="s">
        <v>6</v>
      </c>
      <c r="E35" s="3"/>
    </row>
    <row r="36" spans="1:5" s="1" customFormat="1" x14ac:dyDescent="0.35">
      <c r="A36" s="1" t="s">
        <v>35</v>
      </c>
      <c r="B36" s="2">
        <v>1</v>
      </c>
      <c r="C36" s="20">
        <v>40</v>
      </c>
      <c r="D36" s="2" t="s">
        <v>6</v>
      </c>
      <c r="E36" s="3" t="s">
        <v>45</v>
      </c>
    </row>
    <row r="37" spans="1:5" s="1" customFormat="1" x14ac:dyDescent="0.35">
      <c r="A37" s="1" t="s">
        <v>36</v>
      </c>
      <c r="B37" s="2">
        <v>1</v>
      </c>
      <c r="C37" s="20">
        <v>40</v>
      </c>
      <c r="D37" s="2" t="s">
        <v>6</v>
      </c>
      <c r="E37" s="3" t="s">
        <v>46</v>
      </c>
    </row>
    <row r="38" spans="1:5" s="1" customFormat="1" x14ac:dyDescent="0.35">
      <c r="A38" s="1" t="s">
        <v>37</v>
      </c>
      <c r="B38" s="2">
        <v>1</v>
      </c>
      <c r="C38" s="21">
        <v>7</v>
      </c>
      <c r="D38" s="2" t="s">
        <v>6</v>
      </c>
      <c r="E38" s="3"/>
    </row>
    <row r="39" spans="1:5" s="1" customFormat="1" x14ac:dyDescent="0.35">
      <c r="A39" s="14" t="s">
        <v>38</v>
      </c>
      <c r="B39" s="13">
        <v>3</v>
      </c>
      <c r="C39" s="20">
        <f>3*6</f>
        <v>18</v>
      </c>
      <c r="D39" s="13" t="s">
        <v>6</v>
      </c>
      <c r="E39" s="3"/>
    </row>
    <row r="40" spans="1:5" s="1" customFormat="1" x14ac:dyDescent="0.35">
      <c r="A40" s="14" t="s">
        <v>84</v>
      </c>
      <c r="B40" s="13">
        <v>1</v>
      </c>
      <c r="C40" s="20">
        <v>7</v>
      </c>
      <c r="D40" s="13" t="s">
        <v>6</v>
      </c>
      <c r="E40" s="3"/>
    </row>
    <row r="41" spans="1:5" s="1" customFormat="1" x14ac:dyDescent="0.35">
      <c r="A41" s="1" t="s">
        <v>66</v>
      </c>
      <c r="B41" s="2">
        <v>1</v>
      </c>
      <c r="C41" s="21">
        <v>10</v>
      </c>
      <c r="D41" s="2" t="s">
        <v>6</v>
      </c>
      <c r="E41" s="3"/>
    </row>
    <row r="42" spans="1:5" s="1" customFormat="1" x14ac:dyDescent="0.35">
      <c r="A42" s="1" t="s">
        <v>69</v>
      </c>
      <c r="B42" s="2">
        <v>4</v>
      </c>
      <c r="C42" s="21">
        <v>20</v>
      </c>
      <c r="D42" s="2" t="s">
        <v>6</v>
      </c>
      <c r="E42" s="3" t="s">
        <v>87</v>
      </c>
    </row>
    <row r="43" spans="1:5" s="1" customFormat="1" x14ac:dyDescent="0.35">
      <c r="B43" s="2"/>
      <c r="C43" s="21"/>
      <c r="D43" s="2"/>
      <c r="E43" s="3"/>
    </row>
    <row r="44" spans="1:5" s="1" customFormat="1" x14ac:dyDescent="0.35">
      <c r="A44" s="16" t="s">
        <v>67</v>
      </c>
      <c r="B44" s="2"/>
      <c r="C44" s="21"/>
      <c r="D44" s="2"/>
      <c r="E44" s="3"/>
    </row>
    <row r="45" spans="1:5" s="1" customFormat="1" x14ac:dyDescent="0.35">
      <c r="A45" s="1" t="s">
        <v>48</v>
      </c>
      <c r="B45" s="2">
        <v>1</v>
      </c>
      <c r="C45" s="20">
        <v>17</v>
      </c>
      <c r="D45" s="2" t="s">
        <v>6</v>
      </c>
      <c r="E45" s="3" t="s">
        <v>88</v>
      </c>
    </row>
    <row r="46" spans="1:5" s="1" customFormat="1" x14ac:dyDescent="0.35">
      <c r="A46" s="1" t="s">
        <v>68</v>
      </c>
      <c r="B46" s="2">
        <v>1</v>
      </c>
      <c r="C46" s="20">
        <v>8</v>
      </c>
      <c r="D46" s="2" t="s">
        <v>6</v>
      </c>
      <c r="E46" s="3"/>
    </row>
    <row r="47" spans="1:5" s="1" customFormat="1" x14ac:dyDescent="0.35">
      <c r="A47" s="1" t="s">
        <v>71</v>
      </c>
      <c r="B47" s="2">
        <v>1</v>
      </c>
      <c r="C47" s="20">
        <v>12</v>
      </c>
      <c r="D47" s="2" t="s">
        <v>6</v>
      </c>
      <c r="E47" s="3"/>
    </row>
    <row r="48" spans="1:5" s="1" customFormat="1" x14ac:dyDescent="0.35">
      <c r="A48" s="1" t="s">
        <v>72</v>
      </c>
      <c r="B48" s="2">
        <v>1</v>
      </c>
      <c r="C48" s="21">
        <v>8</v>
      </c>
      <c r="D48" s="2" t="s">
        <v>6</v>
      </c>
      <c r="E48" s="3"/>
    </row>
    <row r="49" spans="1:5" s="1" customFormat="1" ht="15" thickBot="1" x14ac:dyDescent="0.4">
      <c r="B49" s="7" t="s">
        <v>5</v>
      </c>
      <c r="C49" s="22">
        <f>SUM(C4:C47)</f>
        <v>752.5</v>
      </c>
      <c r="E49" s="2"/>
    </row>
    <row r="50" spans="1:5" s="1" customFormat="1" ht="15" thickTop="1" x14ac:dyDescent="0.35">
      <c r="C50" s="23"/>
      <c r="D50" s="2"/>
      <c r="E50" s="2"/>
    </row>
    <row r="51" spans="1:5" s="1" customFormat="1" ht="15" thickBot="1" x14ac:dyDescent="0.4">
      <c r="A51" s="1" t="s">
        <v>51</v>
      </c>
      <c r="B51" s="7" t="s">
        <v>25</v>
      </c>
      <c r="C51" s="22">
        <f>C49*0.2</f>
        <v>150.5</v>
      </c>
      <c r="D51" s="2"/>
      <c r="E51" s="2"/>
    </row>
    <row r="52" spans="1:5" s="1" customFormat="1" ht="15" thickTop="1" x14ac:dyDescent="0.35">
      <c r="B52" s="7"/>
      <c r="C52" s="21"/>
    </row>
    <row r="53" spans="1:5" s="1" customFormat="1" ht="15" thickBot="1" x14ac:dyDescent="0.4">
      <c r="B53" s="7" t="s">
        <v>26</v>
      </c>
      <c r="C53" s="24">
        <f>C49+C51</f>
        <v>903</v>
      </c>
    </row>
    <row r="54" spans="1:5" s="1" customFormat="1" ht="15" thickTop="1" x14ac:dyDescent="0.35">
      <c r="C54" s="23"/>
    </row>
    <row r="55" spans="1:5" s="1" customFormat="1" x14ac:dyDescent="0.35">
      <c r="A55" s="5" t="s">
        <v>40</v>
      </c>
      <c r="C55" s="21">
        <v>20</v>
      </c>
      <c r="D55" s="2">
        <v>20</v>
      </c>
      <c r="E55" s="2"/>
    </row>
    <row r="56" spans="1:5" s="1" customFormat="1" x14ac:dyDescent="0.35">
      <c r="A56" s="9" t="s">
        <v>10</v>
      </c>
      <c r="C56" s="21">
        <v>10</v>
      </c>
      <c r="D56" s="2">
        <v>10</v>
      </c>
      <c r="E56" s="1" t="s">
        <v>14</v>
      </c>
    </row>
    <row r="57" spans="1:5" s="1" customFormat="1" x14ac:dyDescent="0.35">
      <c r="A57" s="1" t="s">
        <v>11</v>
      </c>
      <c r="C57" s="21">
        <v>3</v>
      </c>
      <c r="D57" s="2">
        <v>3</v>
      </c>
      <c r="E57" s="1" t="s">
        <v>14</v>
      </c>
    </row>
    <row r="58" spans="1:5" s="1" customFormat="1" x14ac:dyDescent="0.35">
      <c r="A58" s="1" t="s">
        <v>12</v>
      </c>
      <c r="C58" s="21">
        <v>1</v>
      </c>
      <c r="D58" s="2">
        <v>1</v>
      </c>
    </row>
    <row r="59" spans="1:5" s="1" customFormat="1" x14ac:dyDescent="0.35">
      <c r="A59" s="1" t="s">
        <v>13</v>
      </c>
      <c r="C59" s="21">
        <v>0</v>
      </c>
      <c r="D59" s="2">
        <v>2</v>
      </c>
    </row>
    <row r="60" spans="1:5" s="1" customFormat="1" x14ac:dyDescent="0.35">
      <c r="A60" s="1" t="s">
        <v>39</v>
      </c>
      <c r="C60" s="21">
        <v>1</v>
      </c>
      <c r="D60" s="2">
        <v>1</v>
      </c>
      <c r="E60" s="1" t="s">
        <v>91</v>
      </c>
    </row>
    <row r="61" spans="1:5" s="1" customFormat="1" x14ac:dyDescent="0.35">
      <c r="A61" s="1" t="s">
        <v>85</v>
      </c>
      <c r="C61" s="2">
        <v>1</v>
      </c>
      <c r="D61" s="2">
        <v>1</v>
      </c>
    </row>
    <row r="62" spans="1:5" s="1" customFormat="1" ht="15" thickBot="1" x14ac:dyDescent="0.4">
      <c r="B62" s="17" t="s">
        <v>92</v>
      </c>
      <c r="C62" s="22">
        <f>SUM(C55:C61)</f>
        <v>36</v>
      </c>
      <c r="D62" s="8">
        <f>SUM(D55:D61)</f>
        <v>38</v>
      </c>
    </row>
    <row r="63" spans="1:5" s="1" customFormat="1" ht="15" thickTop="1" x14ac:dyDescent="0.35">
      <c r="C63" s="25"/>
    </row>
    <row r="64" spans="1:5" s="1" customFormat="1" x14ac:dyDescent="0.35">
      <c r="A64" s="12" t="s">
        <v>86</v>
      </c>
      <c r="C64" s="21"/>
    </row>
    <row r="65" spans="1:1" x14ac:dyDescent="0.35">
      <c r="A65" s="14" t="s">
        <v>73</v>
      </c>
    </row>
    <row r="66" spans="1:1" x14ac:dyDescent="0.35">
      <c r="A66" s="14" t="s">
        <v>74</v>
      </c>
    </row>
    <row r="67" spans="1:1" x14ac:dyDescent="0.35">
      <c r="A67" s="14" t="s">
        <v>75</v>
      </c>
    </row>
    <row r="68" spans="1:1" x14ac:dyDescent="0.35">
      <c r="A68" s="14" t="s">
        <v>76</v>
      </c>
    </row>
    <row r="70" spans="1:1" x14ac:dyDescent="0.35">
      <c r="A70" s="12" t="s">
        <v>77</v>
      </c>
    </row>
    <row r="71" spans="1:1" x14ac:dyDescent="0.35">
      <c r="A71" s="12" t="s">
        <v>78</v>
      </c>
    </row>
  </sheetData>
  <mergeCells count="1">
    <mergeCell ref="A1:E1"/>
  </mergeCells>
  <phoneticPr fontId="7" type="noConversion"/>
  <pageMargins left="0.23622047244094491" right="0.23622047244094491" top="0.74803149606299213" bottom="0.74803149606299213" header="0.31496062992125984" footer="0.31496062992125984"/>
  <pageSetup paperSize="8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760DD50605DC469685CCF6B7FEA76E" ma:contentTypeVersion="17" ma:contentTypeDescription="Create a new document." ma:contentTypeScope="" ma:versionID="f32512c1b88468931c73ece9fa47033a">
  <xsd:schema xmlns:xsd="http://www.w3.org/2001/XMLSchema" xmlns:xs="http://www.w3.org/2001/XMLSchema" xmlns:p="http://schemas.microsoft.com/office/2006/metadata/properties" xmlns:ns2="185b0455-075c-49aa-b8ef-ed80d62e717e" xmlns:ns3="eb026f41-e51c-44fe-a7da-ce7a62e9bd9f" targetNamespace="http://schemas.microsoft.com/office/2006/metadata/properties" ma:root="true" ma:fieldsID="a217e9c113c774dcfb1f00e71246b03a" ns2:_="" ns3:_="">
    <xsd:import namespace="185b0455-075c-49aa-b8ef-ed80d62e717e"/>
    <xsd:import namespace="eb026f41-e51c-44fe-a7da-ce7a62e9bd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b0455-075c-49aa-b8ef-ed80d62e71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f66436-9946-4e8b-b8fc-2509fdfcb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26f41-e51c-44fe-a7da-ce7a62e9bd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e4c835-121d-46f2-bbe2-d4a568e37158}" ma:internalName="TaxCatchAll" ma:showField="CatchAllData" ma:web="eb026f41-e51c-44fe-a7da-ce7a62e9bd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5b0455-075c-49aa-b8ef-ed80d62e717e">
      <Terms xmlns="http://schemas.microsoft.com/office/infopath/2007/PartnerControls"/>
    </lcf76f155ced4ddcb4097134ff3c332f>
    <TaxCatchAll xmlns="eb026f41-e51c-44fe-a7da-ce7a62e9bd9f" xsi:nil="true"/>
  </documentManagement>
</p:properties>
</file>

<file path=customXml/itemProps1.xml><?xml version="1.0" encoding="utf-8"?>
<ds:datastoreItem xmlns:ds="http://schemas.openxmlformats.org/officeDocument/2006/customXml" ds:itemID="{4AE3E2AC-C32F-4A71-9F99-D7CBCF06C03E}"/>
</file>

<file path=customXml/itemProps2.xml><?xml version="1.0" encoding="utf-8"?>
<ds:datastoreItem xmlns:ds="http://schemas.openxmlformats.org/officeDocument/2006/customXml" ds:itemID="{7D9E4FC4-FD60-4AAA-A4D0-DAB67C5D8EFF}"/>
</file>

<file path=customXml/itemProps3.xml><?xml version="1.0" encoding="utf-8"?>
<ds:datastoreItem xmlns:ds="http://schemas.openxmlformats.org/officeDocument/2006/customXml" ds:itemID="{48F4522C-EA85-421F-9072-CD1AF2C39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North Wales Police - Heddlu Gogledd Cymru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mwl</dc:creator>
  <cp:lastModifiedBy>Lesley Forkings (94355) Finance and Resources</cp:lastModifiedBy>
  <cp:lastPrinted>2019-08-17T15:08:24Z</cp:lastPrinted>
  <dcterms:created xsi:type="dcterms:W3CDTF">2019-08-17T14:11:35Z</dcterms:created>
  <dcterms:modified xsi:type="dcterms:W3CDTF">2025-07-21T15:27:47Z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77b0f2-b1ce-46d1-8668-d6acde8963a7_Enabled">
    <vt:lpwstr>true</vt:lpwstr>
  </property>
  <property fmtid="{D5CDD505-2E9C-101B-9397-08002B2CF9AE}" pid="3" name="MSIP_Label_1677b0f2-b1ce-46d1-8668-d6acde8963a7_SetDate">
    <vt:lpwstr>2022-03-04T13:08:56Z</vt:lpwstr>
  </property>
  <property fmtid="{D5CDD505-2E9C-101B-9397-08002B2CF9AE}" pid="4" name="MSIP_Label_1677b0f2-b1ce-46d1-8668-d6acde8963a7_Method">
    <vt:lpwstr>Standard</vt:lpwstr>
  </property>
  <property fmtid="{D5CDD505-2E9C-101B-9397-08002B2CF9AE}" pid="5" name="MSIP_Label_1677b0f2-b1ce-46d1-8668-d6acde8963a7_Name">
    <vt:lpwstr>OFFICIAL</vt:lpwstr>
  </property>
  <property fmtid="{D5CDD505-2E9C-101B-9397-08002B2CF9AE}" pid="6" name="MSIP_Label_1677b0f2-b1ce-46d1-8668-d6acde8963a7_SiteId">
    <vt:lpwstr>4e86b176-a10e-43bd-8d27-927f44d0e665</vt:lpwstr>
  </property>
  <property fmtid="{D5CDD505-2E9C-101B-9397-08002B2CF9AE}" pid="7" name="MSIP_Label_1677b0f2-b1ce-46d1-8668-d6acde8963a7_ActionId">
    <vt:lpwstr>763bf667-8eae-4cd9-9ef0-6ce165ad4098</vt:lpwstr>
  </property>
  <property fmtid="{D5CDD505-2E9C-101B-9397-08002B2CF9AE}" pid="8" name="MSIP_Label_1677b0f2-b1ce-46d1-8668-d6acde8963a7_ContentBits">
    <vt:lpwstr>0</vt:lpwstr>
  </property>
  <property fmtid="{D5CDD505-2E9C-101B-9397-08002B2CF9AE}" pid="9" name="ContentTypeId">
    <vt:lpwstr>0x01010051760DD50605DC469685CCF6B7FEA76E</vt:lpwstr>
  </property>
  <property fmtid="{D5CDD505-2E9C-101B-9397-08002B2CF9AE}" pid="10" name="MediaServiceImageTags">
    <vt:lpwstr/>
  </property>
</Properties>
</file>